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8\"/>
    </mc:Choice>
  </mc:AlternateContent>
  <xr:revisionPtr revIDLastSave="0" documentId="13_ncr:1_{A6B79DCD-DD03-49C6-B155-CA1075E34567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분포표a" sheetId="3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<sst xmlns="http://schemas.openxmlformats.org/spreadsheetml/2006/main" count="275" uniqueCount="196">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</sst>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L1" sqref="L1:Q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11.296875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ca="1">DATEDIF(H2, TODAY(), "Y")</f>
        <v>45</v>
      </c>
      <c r="L2" s="24">
        <f ca="1">DATEDIF(H2, TODAY(), "M")</f>
        <v>548</v>
      </c>
      <c r="M2" s="24">
        <f ca="1">DATEDIF(H2, TODAY(), "D")</f>
        <v>16709</v>
      </c>
      <c r="N2" s="24" t="str">
        <f ca="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ca="1">DATEDIF(R2, TODAY(), "Y")</f>
        <v>22</v>
      </c>
      <c r="Y2" s="24">
        <f ca="1">DATEDIF(R2, TODAY(), "M")</f>
        <v>274</v>
      </c>
      <c r="Z2" s="24">
        <f ca="1">DATEDIF(R2, TODAY(), "D")</f>
        <v>8361</v>
      </c>
      <c r="AA2" s="29" t="str">
        <f ca="1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0">LEFT(O3,FIND("@", O3)-1) &amp; "-" &amp; RIGHT(P3, 4)</f>
        <v>rkatjddnr-7535</v>
      </c>
      <c r="B3" s="24" t="str">
        <f t="shared" ref="B3:B36" si="1">REPLACE(A3,2,LEN(A3)-6,REPT("*",LEN(A3)-6))</f>
        <v>r********-7535</v>
      </c>
      <c r="C3" s="27" t="s">
        <v>14</v>
      </c>
      <c r="D3" s="25" t="str">
        <f t="shared" ref="D3:D36" si="2">REPLACE(C3, 2, 2, "**")</f>
        <v>감**</v>
      </c>
      <c r="E3" s="24" t="s">
        <v>143</v>
      </c>
      <c r="F3" s="24" t="str">
        <f t="shared" ref="F3:F36" si="3">E3&amp;REPT("*",6)</f>
        <v>051109-3******</v>
      </c>
      <c r="G3" s="24" t="str">
        <f t="shared" ref="G3:G36" si="4">CHOOSE(VALUE(RIGHT(E3, 1)), "남", "여", "남", "여")</f>
        <v>남</v>
      </c>
      <c r="H3" s="28">
        <f t="shared" ref="H3:H36" si="5">DATE(IF(VALUE(RIGHT(E3, 1))&gt;=3, LEFT(E3, 2)+100, LEFT(E3, 2)), MID(E3, 3, 2), MID(E3, 5, 2))</f>
        <v>38665</v>
      </c>
      <c r="I3" s="29" t="str">
        <f t="shared" ref="I3:I36" si="6">CHOOSE(WEEKDAY(H3, 1), "일", "월", "화", "수", "목", "금", "토", "일")</f>
        <v>수</v>
      </c>
      <c r="J3" s="24">
        <f t="shared" ref="J3:J36" si="7">WEEKDAY(H3,1)</f>
        <v>4</v>
      </c>
      <c r="K3" s="24">
        <f t="shared" ref="K3:K36" ca="1" si="8">DATEDIF(H3, TODAY(), "Y")</f>
        <v>19</v>
      </c>
      <c r="L3" s="24">
        <f t="shared" ref="L3:L36" ca="1" si="9">DATEDIF(H3, TODAY(), "M")</f>
        <v>233</v>
      </c>
      <c r="M3" s="24">
        <f t="shared" ref="M3:M36" ca="1" si="10">DATEDIF(H3, TODAY(), "D")</f>
        <v>7120</v>
      </c>
      <c r="N3" s="24" t="str">
        <f t="shared" ref="N3:N36" ca="1" si="11">DATEDIF(H3, TODAY(), "Y") &amp; "년 " &amp; DATEDIF(H3, TODAY(), "YM") &amp; "개월 " &amp; DATEDIF(H3, TODAY(), "MD") &amp; "일"</f>
        <v>19년 5개월 29일</v>
      </c>
      <c r="O3" s="1" t="s">
        <v>41</v>
      </c>
      <c r="P3" s="24" t="s">
        <v>99</v>
      </c>
      <c r="Q3" s="24" t="str">
        <f t="shared" ref="Q3:Q36" si="12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3">YEAR(R3)</f>
        <v>2019</v>
      </c>
      <c r="T3" s="24">
        <f t="shared" ref="T3:T36" si="14">MONTH(R3)</f>
        <v>2</v>
      </c>
      <c r="U3" s="24">
        <f t="shared" ref="U3:U36" si="15">DAY(R3)</f>
        <v>23</v>
      </c>
      <c r="V3" s="28">
        <f t="shared" ref="V3:V36" si="16">DATE(S3,T3,U3)</f>
        <v>43519</v>
      </c>
      <c r="W3" s="24" t="str">
        <f t="shared" ref="W3:W36" si="17">CHOOSE(WEEKDAY(V3),"일","월","화","수","목","금","토")</f>
        <v>토</v>
      </c>
      <c r="X3" s="24">
        <f t="shared" ref="X3:X36" ca="1" si="18">DATEDIF(R3, TODAY(), "Y")</f>
        <v>6</v>
      </c>
      <c r="Y3" s="24">
        <f t="shared" ref="Y3:Y36" ca="1" si="19">DATEDIF(R3, TODAY(), "M")</f>
        <v>74</v>
      </c>
      <c r="Z3" s="24">
        <f t="shared" ref="Z3:Z36" ca="1" si="20">DATEDIF(R3, TODAY(), "D")</f>
        <v>2266</v>
      </c>
      <c r="AA3" s="29" t="str">
        <f t="shared" ref="AA3:AA36" ca="1" si="21">DATEDIF(R3, TODAY(), "Y") &amp; "년 " &amp; DATEDIF(R3, TODAY(), "YM") &amp; "개월 " &amp; DATEDIF(R3, TODAY(), "MD") &amp; "일"</f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74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100</v>
      </c>
      <c r="Q4" s="24" t="str">
        <f t="shared" si="12"/>
        <v>010-****-1793</v>
      </c>
      <c r="R4" s="28">
        <v>40311</v>
      </c>
      <c r="S4" s="24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75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101</v>
      </c>
      <c r="Q5" s="24" t="str">
        <f t="shared" si="12"/>
        <v>010-****-7896</v>
      </c>
      <c r="R5" s="28">
        <v>40005</v>
      </c>
      <c r="S5" s="24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76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102</v>
      </c>
      <c r="Q6" s="24" t="str">
        <f t="shared" si="12"/>
        <v>010-****-7412</v>
      </c>
      <c r="R6" s="28">
        <v>40605</v>
      </c>
      <c r="S6" s="24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77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103</v>
      </c>
      <c r="Q7" s="24" t="str">
        <f t="shared" si="12"/>
        <v>010-****-4123</v>
      </c>
      <c r="R7" s="28">
        <v>43475</v>
      </c>
      <c r="S7" s="2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78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104</v>
      </c>
      <c r="Q8" s="24" t="str">
        <f t="shared" si="12"/>
        <v>010-****-5213</v>
      </c>
      <c r="R8" s="28">
        <v>39273</v>
      </c>
      <c r="S8" s="24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133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105</v>
      </c>
      <c r="Q9" s="24" t="str">
        <f t="shared" si="12"/>
        <v>010-****-9635</v>
      </c>
      <c r="R9" s="28">
        <v>42383</v>
      </c>
      <c r="S9" s="2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79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106</v>
      </c>
      <c r="Q10" s="24" t="str">
        <f t="shared" si="12"/>
        <v>010-****-4613</v>
      </c>
      <c r="R10" s="28">
        <v>41245</v>
      </c>
      <c r="S10" s="24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80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107</v>
      </c>
      <c r="Q11" s="24" t="str">
        <f t="shared" si="12"/>
        <v>010-****-3152</v>
      </c>
      <c r="R11" s="28">
        <v>41365</v>
      </c>
      <c r="S11" s="24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134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108</v>
      </c>
      <c r="Q12" s="24" t="str">
        <f t="shared" si="12"/>
        <v>010-****-8293</v>
      </c>
      <c r="R12" s="28">
        <v>43863</v>
      </c>
      <c r="S12" s="24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81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109</v>
      </c>
      <c r="Q13" s="24" t="str">
        <f t="shared" si="12"/>
        <v>010-****-1599</v>
      </c>
      <c r="R13" s="28">
        <v>39676</v>
      </c>
      <c r="S13" s="24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144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46" t="s">
        <v>194</v>
      </c>
      <c r="P14" s="24" t="s">
        <v>110</v>
      </c>
      <c r="Q14" s="24" t="str">
        <f t="shared" si="12"/>
        <v>010-****-9985</v>
      </c>
      <c r="R14" s="28">
        <v>45181</v>
      </c>
      <c r="S14" s="24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135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52</v>
      </c>
      <c r="P15" s="24" t="s">
        <v>111</v>
      </c>
      <c r="Q15" s="24" t="str">
        <f t="shared" si="12"/>
        <v>010-****-7458</v>
      </c>
      <c r="R15" s="28">
        <v>41719</v>
      </c>
      <c r="S15" s="24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82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53</v>
      </c>
      <c r="P16" s="24" t="s">
        <v>112</v>
      </c>
      <c r="Q16" s="24" t="str">
        <f t="shared" si="12"/>
        <v>010-****-9856</v>
      </c>
      <c r="R16" s="28">
        <v>42599</v>
      </c>
      <c r="S16" s="2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83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54</v>
      </c>
      <c r="P17" s="24" t="s">
        <v>113</v>
      </c>
      <c r="Q17" s="24" t="str">
        <f t="shared" si="12"/>
        <v>010-****-6589</v>
      </c>
      <c r="R17" s="28">
        <v>41734</v>
      </c>
      <c r="S17" s="24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136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55</v>
      </c>
      <c r="P18" s="24" t="s">
        <v>114</v>
      </c>
      <c r="Q18" s="24" t="str">
        <f t="shared" si="12"/>
        <v>010-****-2541</v>
      </c>
      <c r="R18" s="28">
        <v>43143</v>
      </c>
      <c r="S18" s="2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84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56</v>
      </c>
      <c r="P19" s="24" t="s">
        <v>115</v>
      </c>
      <c r="Q19" s="24" t="str">
        <f t="shared" si="12"/>
        <v>010-****-7941</v>
      </c>
      <c r="R19" s="28">
        <v>40072</v>
      </c>
      <c r="S19" s="24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85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57</v>
      </c>
      <c r="P20" s="24" t="s">
        <v>116</v>
      </c>
      <c r="Q20" s="24" t="str">
        <f t="shared" si="12"/>
        <v>010-****-3258</v>
      </c>
      <c r="R20" s="28">
        <v>40477</v>
      </c>
      <c r="S20" s="24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145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58</v>
      </c>
      <c r="P21" s="24" t="s">
        <v>117</v>
      </c>
      <c r="Q21" s="24" t="str">
        <f t="shared" si="12"/>
        <v>010-****-6521</v>
      </c>
      <c r="R21" s="28">
        <v>44623</v>
      </c>
      <c r="S21" s="24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86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60</v>
      </c>
      <c r="P22" s="24" t="s">
        <v>118</v>
      </c>
      <c r="Q22" s="24" t="str">
        <f t="shared" si="12"/>
        <v>010-****-4532</v>
      </c>
      <c r="R22" s="28">
        <v>43434</v>
      </c>
      <c r="S22" s="2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87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59</v>
      </c>
      <c r="P23" s="24" t="s">
        <v>119</v>
      </c>
      <c r="Q23" s="24" t="str">
        <f t="shared" si="12"/>
        <v>010-****-1347</v>
      </c>
      <c r="R23" s="28">
        <v>42550</v>
      </c>
      <c r="S23" s="2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88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61</v>
      </c>
      <c r="P24" s="24" t="s">
        <v>120</v>
      </c>
      <c r="Q24" s="24" t="str">
        <f t="shared" si="12"/>
        <v>010-****-4866</v>
      </c>
      <c r="R24" s="28">
        <v>38491</v>
      </c>
      <c r="S24" s="24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89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62</v>
      </c>
      <c r="P25" s="24" t="s">
        <v>121</v>
      </c>
      <c r="Q25" s="24" t="str">
        <f t="shared" si="12"/>
        <v>010-****-9762</v>
      </c>
      <c r="R25" s="28">
        <v>42273</v>
      </c>
      <c r="S25" s="24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137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63</v>
      </c>
      <c r="P26" s="24" t="s">
        <v>122</v>
      </c>
      <c r="Q26" s="24" t="str">
        <f t="shared" si="12"/>
        <v>010-****-1235</v>
      </c>
      <c r="R26" s="28">
        <v>44898</v>
      </c>
      <c r="S26" s="24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90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64</v>
      </c>
      <c r="P27" s="24" t="s">
        <v>123</v>
      </c>
      <c r="Q27" s="24" t="str">
        <f t="shared" si="12"/>
        <v>010-****-7619</v>
      </c>
      <c r="R27" s="28">
        <v>41468</v>
      </c>
      <c r="S27" s="24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91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65</v>
      </c>
      <c r="P28" s="24" t="s">
        <v>124</v>
      </c>
      <c r="Q28" s="24" t="str">
        <f t="shared" si="12"/>
        <v>010-****-7913</v>
      </c>
      <c r="R28" s="28">
        <v>39737</v>
      </c>
      <c r="S28" s="24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138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66</v>
      </c>
      <c r="P29" s="24" t="s">
        <v>125</v>
      </c>
      <c r="Q29" s="24" t="str">
        <f t="shared" si="12"/>
        <v>010-****-1296</v>
      </c>
      <c r="R29" s="28">
        <v>42001</v>
      </c>
      <c r="S29" s="24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92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67</v>
      </c>
      <c r="P30" s="24" t="s">
        <v>126</v>
      </c>
      <c r="Q30" s="24" t="str">
        <f t="shared" si="12"/>
        <v>010-****-1496</v>
      </c>
      <c r="R30" s="28">
        <v>39282</v>
      </c>
      <c r="S30" s="24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139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68</v>
      </c>
      <c r="P31" s="24" t="s">
        <v>127</v>
      </c>
      <c r="Q31" s="24" t="str">
        <f t="shared" si="12"/>
        <v>010-****-7659</v>
      </c>
      <c r="R31" s="28">
        <v>42764</v>
      </c>
      <c r="S31" s="2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94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69</v>
      </c>
      <c r="P32" s="24" t="s">
        <v>128</v>
      </c>
      <c r="Q32" s="24" t="str">
        <f t="shared" si="12"/>
        <v>010-****-4963</v>
      </c>
      <c r="R32" s="28">
        <v>40712</v>
      </c>
      <c r="S32" s="24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93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70</v>
      </c>
      <c r="P33" s="24" t="s">
        <v>129</v>
      </c>
      <c r="Q33" s="24" t="str">
        <f t="shared" si="12"/>
        <v>010-****-6743</v>
      </c>
      <c r="R33" s="28">
        <v>40212</v>
      </c>
      <c r="S33" s="24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2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96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" t="s">
        <v>195</v>
      </c>
      <c r="P35" s="24" t="s">
        <v>131</v>
      </c>
      <c r="Q35" s="24" t="str">
        <f t="shared" si="12"/>
        <v>010-****-2579</v>
      </c>
      <c r="R35" s="28">
        <v>37832</v>
      </c>
      <c r="S35" s="24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146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72</v>
      </c>
      <c r="P36" s="24" t="s">
        <v>132</v>
      </c>
      <c r="Q36" s="24" t="str">
        <f t="shared" si="12"/>
        <v>010-****-8521</v>
      </c>
      <c r="R36" s="28">
        <v>44101</v>
      </c>
      <c r="S36" s="2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D61"/>
  <sheetViews>
    <sheetView tabSelected="1" zoomScaleNormal="100" workbookViewId="0">
      <pane ySplit="1" topLeftCell="A2" activePane="bottomLeft" state="frozen"/>
      <selection pane="bottomLeft" activeCell="D2" sqref="D2"/>
    </sheetView>
  </sheetViews>
  <sheetFormatPr defaultRowHeight="17.399999999999999" x14ac:dyDescent="0.4"/>
  <cols>
    <col min="1" max="1" width="11.296875" customWidth="1"/>
    <col min="2" max="2" width="5.19921875" customWidth="1"/>
    <col min="3" max="3" width="12.19921875" customWidth="1"/>
    <col min="4" max="4" width="8.796875" customWidth="1"/>
  </cols>
  <sheetData>
    <row r="1" spans="1:4" x14ac:dyDescent="0.4">
      <c r="A1" s="34" t="s">
        <v>161</v>
      </c>
      <c r="B1" s="34" t="s">
        <v>184</v>
      </c>
      <c r="C1" s="35" t="s">
        <v>193</v>
      </c>
      <c r="D1" s="35"/>
    </row>
    <row r="2" spans="1:4" x14ac:dyDescent="0.4">
      <c r="A2" s="36" t="s">
        <v>166</v>
      </c>
      <c r="B2" s="36" t="s">
        <v>186</v>
      </c>
      <c r="C2" s="35" t="s">
        <v>185</v>
      </c>
      <c r="D2" s="35"/>
    </row>
    <row r="3" spans="1:4" x14ac:dyDescent="0.4">
      <c r="A3" s="37"/>
      <c r="B3" s="37"/>
      <c r="C3" s="35" t="s">
        <v>191</v>
      </c>
      <c r="D3" s="35"/>
    </row>
    <row r="4" spans="1:4" x14ac:dyDescent="0.4">
      <c r="A4" s="37"/>
      <c r="B4" s="38"/>
      <c r="C4" s="35" t="s">
        <v>192</v>
      </c>
      <c r="D4" s="35"/>
    </row>
    <row r="5" spans="1:4" x14ac:dyDescent="0.4">
      <c r="A5" s="37"/>
      <c r="B5" s="36" t="s">
        <v>187</v>
      </c>
      <c r="C5" s="35" t="s">
        <v>185</v>
      </c>
      <c r="D5" s="35"/>
    </row>
    <row r="6" spans="1:4" x14ac:dyDescent="0.4">
      <c r="A6" s="37"/>
      <c r="B6" s="37"/>
      <c r="C6" s="35" t="s">
        <v>191</v>
      </c>
      <c r="D6" s="35"/>
    </row>
    <row r="7" spans="1:4" x14ac:dyDescent="0.4">
      <c r="A7" s="37"/>
      <c r="B7" s="38"/>
      <c r="C7" s="35" t="s">
        <v>192</v>
      </c>
      <c r="D7" s="35"/>
    </row>
    <row r="8" spans="1:4" x14ac:dyDescent="0.4">
      <c r="A8" s="37"/>
      <c r="B8" s="36" t="s">
        <v>188</v>
      </c>
      <c r="C8" s="35" t="s">
        <v>185</v>
      </c>
      <c r="D8" s="35"/>
    </row>
    <row r="9" spans="1:4" x14ac:dyDescent="0.4">
      <c r="A9" s="37"/>
      <c r="B9" s="37"/>
      <c r="C9" s="35" t="s">
        <v>191</v>
      </c>
      <c r="D9" s="35"/>
    </row>
    <row r="10" spans="1:4" x14ac:dyDescent="0.4">
      <c r="A10" s="37"/>
      <c r="B10" s="38"/>
      <c r="C10" s="35" t="s">
        <v>192</v>
      </c>
      <c r="D10" s="35"/>
    </row>
    <row r="11" spans="1:4" x14ac:dyDescent="0.4">
      <c r="A11" s="37"/>
      <c r="B11" s="36" t="s">
        <v>189</v>
      </c>
      <c r="C11" s="35" t="s">
        <v>185</v>
      </c>
      <c r="D11" s="35"/>
    </row>
    <row r="12" spans="1:4" x14ac:dyDescent="0.4">
      <c r="A12" s="37"/>
      <c r="B12" s="37"/>
      <c r="C12" s="35" t="s">
        <v>191</v>
      </c>
      <c r="D12" s="35"/>
    </row>
    <row r="13" spans="1:4" x14ac:dyDescent="0.4">
      <c r="A13" s="37"/>
      <c r="B13" s="38"/>
      <c r="C13" s="35" t="s">
        <v>192</v>
      </c>
      <c r="D13" s="35"/>
    </row>
    <row r="14" spans="1:4" x14ac:dyDescent="0.4">
      <c r="A14" s="37"/>
      <c r="B14" s="36" t="s">
        <v>190</v>
      </c>
      <c r="C14" s="35" t="s">
        <v>185</v>
      </c>
      <c r="D14" s="35"/>
    </row>
    <row r="15" spans="1:4" x14ac:dyDescent="0.4">
      <c r="A15" s="37"/>
      <c r="B15" s="37"/>
      <c r="C15" s="35" t="s">
        <v>191</v>
      </c>
      <c r="D15" s="35"/>
    </row>
    <row r="16" spans="1:4" x14ac:dyDescent="0.4">
      <c r="A16" s="38"/>
      <c r="B16" s="38"/>
      <c r="C16" s="35" t="s">
        <v>192</v>
      </c>
      <c r="D16" s="35"/>
    </row>
    <row r="17" spans="1:4" x14ac:dyDescent="0.4">
      <c r="A17" s="36" t="s">
        <v>165</v>
      </c>
      <c r="B17" s="36" t="s">
        <v>186</v>
      </c>
      <c r="C17" s="35" t="s">
        <v>185</v>
      </c>
      <c r="D17" s="35"/>
    </row>
    <row r="18" spans="1:4" x14ac:dyDescent="0.4">
      <c r="A18" s="37"/>
      <c r="B18" s="37"/>
      <c r="C18" s="35" t="s">
        <v>191</v>
      </c>
      <c r="D18" s="35"/>
    </row>
    <row r="19" spans="1:4" x14ac:dyDescent="0.4">
      <c r="A19" s="37"/>
      <c r="B19" s="38"/>
      <c r="C19" s="35" t="s">
        <v>192</v>
      </c>
      <c r="D19" s="35"/>
    </row>
    <row r="20" spans="1:4" x14ac:dyDescent="0.4">
      <c r="A20" s="37"/>
      <c r="B20" s="36" t="s">
        <v>187</v>
      </c>
      <c r="C20" s="35" t="s">
        <v>185</v>
      </c>
      <c r="D20" s="35"/>
    </row>
    <row r="21" spans="1:4" x14ac:dyDescent="0.4">
      <c r="A21" s="37"/>
      <c r="B21" s="37"/>
      <c r="C21" s="35" t="s">
        <v>191</v>
      </c>
      <c r="D21" s="35"/>
    </row>
    <row r="22" spans="1:4" x14ac:dyDescent="0.4">
      <c r="A22" s="37"/>
      <c r="B22" s="38"/>
      <c r="C22" s="35" t="s">
        <v>192</v>
      </c>
      <c r="D22" s="35"/>
    </row>
    <row r="23" spans="1:4" x14ac:dyDescent="0.4">
      <c r="A23" s="37"/>
      <c r="B23" s="36" t="s">
        <v>188</v>
      </c>
      <c r="C23" s="35" t="s">
        <v>185</v>
      </c>
      <c r="D23" s="35"/>
    </row>
    <row r="24" spans="1:4" x14ac:dyDescent="0.4">
      <c r="A24" s="37"/>
      <c r="B24" s="37"/>
      <c r="C24" s="35" t="s">
        <v>191</v>
      </c>
      <c r="D24" s="35"/>
    </row>
    <row r="25" spans="1:4" x14ac:dyDescent="0.4">
      <c r="A25" s="37"/>
      <c r="B25" s="38"/>
      <c r="C25" s="35" t="s">
        <v>192</v>
      </c>
      <c r="D25" s="35"/>
    </row>
    <row r="26" spans="1:4" x14ac:dyDescent="0.4">
      <c r="A26" s="37"/>
      <c r="B26" s="36" t="s">
        <v>189</v>
      </c>
      <c r="C26" s="35" t="s">
        <v>185</v>
      </c>
      <c r="D26" s="35"/>
    </row>
    <row r="27" spans="1:4" x14ac:dyDescent="0.4">
      <c r="A27" s="37"/>
      <c r="B27" s="37"/>
      <c r="C27" s="35" t="s">
        <v>191</v>
      </c>
      <c r="D27" s="35"/>
    </row>
    <row r="28" spans="1:4" x14ac:dyDescent="0.4">
      <c r="A28" s="37"/>
      <c r="B28" s="38"/>
      <c r="C28" s="35" t="s">
        <v>192</v>
      </c>
      <c r="D28" s="35"/>
    </row>
    <row r="29" spans="1:4" x14ac:dyDescent="0.4">
      <c r="A29" s="37"/>
      <c r="B29" s="36" t="s">
        <v>190</v>
      </c>
      <c r="C29" s="35" t="s">
        <v>185</v>
      </c>
      <c r="D29" s="35"/>
    </row>
    <row r="30" spans="1:4" x14ac:dyDescent="0.4">
      <c r="A30" s="37"/>
      <c r="B30" s="37"/>
      <c r="C30" s="35" t="s">
        <v>191</v>
      </c>
      <c r="D30" s="35"/>
    </row>
    <row r="31" spans="1:4" x14ac:dyDescent="0.4">
      <c r="A31" s="38"/>
      <c r="B31" s="38"/>
      <c r="C31" s="35" t="s">
        <v>192</v>
      </c>
      <c r="D31" s="35"/>
    </row>
    <row r="32" spans="1:4" x14ac:dyDescent="0.4">
      <c r="A32" s="36" t="s">
        <v>164</v>
      </c>
      <c r="B32" s="36" t="s">
        <v>186</v>
      </c>
      <c r="C32" s="35" t="s">
        <v>185</v>
      </c>
      <c r="D32" s="35"/>
    </row>
    <row r="33" spans="1:4" x14ac:dyDescent="0.4">
      <c r="A33" s="37"/>
      <c r="B33" s="37"/>
      <c r="C33" s="35" t="s">
        <v>191</v>
      </c>
      <c r="D33" s="35"/>
    </row>
    <row r="34" spans="1:4" x14ac:dyDescent="0.4">
      <c r="A34" s="37"/>
      <c r="B34" s="38"/>
      <c r="C34" s="35" t="s">
        <v>192</v>
      </c>
      <c r="D34" s="35"/>
    </row>
    <row r="35" spans="1:4" x14ac:dyDescent="0.4">
      <c r="A35" s="37"/>
      <c r="B35" s="36" t="s">
        <v>187</v>
      </c>
      <c r="C35" s="35" t="s">
        <v>185</v>
      </c>
      <c r="D35" s="35"/>
    </row>
    <row r="36" spans="1:4" x14ac:dyDescent="0.4">
      <c r="A36" s="37"/>
      <c r="B36" s="37"/>
      <c r="C36" s="35" t="s">
        <v>191</v>
      </c>
      <c r="D36" s="35"/>
    </row>
    <row r="37" spans="1:4" x14ac:dyDescent="0.4">
      <c r="A37" s="37"/>
      <c r="B37" s="38"/>
      <c r="C37" s="35" t="s">
        <v>192</v>
      </c>
      <c r="D37" s="35"/>
    </row>
    <row r="38" spans="1:4" x14ac:dyDescent="0.4">
      <c r="A38" s="37"/>
      <c r="B38" s="36" t="s">
        <v>188</v>
      </c>
      <c r="C38" s="35" t="s">
        <v>185</v>
      </c>
      <c r="D38" s="35"/>
    </row>
    <row r="39" spans="1:4" x14ac:dyDescent="0.4">
      <c r="A39" s="37"/>
      <c r="B39" s="37"/>
      <c r="C39" s="35" t="s">
        <v>191</v>
      </c>
      <c r="D39" s="35"/>
    </row>
    <row r="40" spans="1:4" x14ac:dyDescent="0.4">
      <c r="A40" s="37"/>
      <c r="B40" s="38"/>
      <c r="C40" s="35" t="s">
        <v>192</v>
      </c>
      <c r="D40" s="35"/>
    </row>
    <row r="41" spans="1:4" x14ac:dyDescent="0.4">
      <c r="A41" s="37"/>
      <c r="B41" s="36" t="s">
        <v>189</v>
      </c>
      <c r="C41" s="35" t="s">
        <v>185</v>
      </c>
      <c r="D41" s="35"/>
    </row>
    <row r="42" spans="1:4" x14ac:dyDescent="0.4">
      <c r="A42" s="37"/>
      <c r="B42" s="37"/>
      <c r="C42" s="35" t="s">
        <v>191</v>
      </c>
      <c r="D42" s="35"/>
    </row>
    <row r="43" spans="1:4" x14ac:dyDescent="0.4">
      <c r="A43" s="37"/>
      <c r="B43" s="38"/>
      <c r="C43" s="35" t="s">
        <v>192</v>
      </c>
      <c r="D43" s="35"/>
    </row>
    <row r="44" spans="1:4" x14ac:dyDescent="0.4">
      <c r="A44" s="37"/>
      <c r="B44" s="36" t="s">
        <v>190</v>
      </c>
      <c r="C44" s="35" t="s">
        <v>185</v>
      </c>
      <c r="D44" s="35"/>
    </row>
    <row r="45" spans="1:4" x14ac:dyDescent="0.4">
      <c r="A45" s="37"/>
      <c r="B45" s="37"/>
      <c r="C45" s="35" t="s">
        <v>191</v>
      </c>
      <c r="D45" s="35"/>
    </row>
    <row r="46" spans="1:4" x14ac:dyDescent="0.4">
      <c r="A46" s="38"/>
      <c r="B46" s="38"/>
      <c r="C46" s="35" t="s">
        <v>192</v>
      </c>
      <c r="D46" s="35"/>
    </row>
    <row r="47" spans="1:4" x14ac:dyDescent="0.4">
      <c r="A47" s="36" t="s">
        <v>163</v>
      </c>
      <c r="B47" s="36" t="s">
        <v>186</v>
      </c>
      <c r="C47" s="35" t="s">
        <v>185</v>
      </c>
      <c r="D47" s="35"/>
    </row>
    <row r="48" spans="1:4" x14ac:dyDescent="0.4">
      <c r="A48" s="37"/>
      <c r="B48" s="37"/>
      <c r="C48" s="35" t="s">
        <v>191</v>
      </c>
      <c r="D48" s="35"/>
    </row>
    <row r="49" spans="1:4" x14ac:dyDescent="0.4">
      <c r="A49" s="37"/>
      <c r="B49" s="38"/>
      <c r="C49" s="35" t="s">
        <v>192</v>
      </c>
      <c r="D49" s="35"/>
    </row>
    <row r="50" spans="1:4" x14ac:dyDescent="0.4">
      <c r="A50" s="37"/>
      <c r="B50" s="36" t="s">
        <v>187</v>
      </c>
      <c r="C50" s="35" t="s">
        <v>185</v>
      </c>
      <c r="D50" s="35"/>
    </row>
    <row r="51" spans="1:4" x14ac:dyDescent="0.4">
      <c r="A51" s="37"/>
      <c r="B51" s="37"/>
      <c r="C51" s="35" t="s">
        <v>191</v>
      </c>
      <c r="D51" s="35"/>
    </row>
    <row r="52" spans="1:4" x14ac:dyDescent="0.4">
      <c r="A52" s="37"/>
      <c r="B52" s="38"/>
      <c r="C52" s="35" t="s">
        <v>192</v>
      </c>
      <c r="D52" s="35"/>
    </row>
    <row r="53" spans="1:4" x14ac:dyDescent="0.4">
      <c r="A53" s="37"/>
      <c r="B53" s="36" t="s">
        <v>188</v>
      </c>
      <c r="C53" s="35" t="s">
        <v>185</v>
      </c>
      <c r="D53" s="35"/>
    </row>
    <row r="54" spans="1:4" x14ac:dyDescent="0.4">
      <c r="A54" s="37"/>
      <c r="B54" s="37"/>
      <c r="C54" s="35" t="s">
        <v>191</v>
      </c>
      <c r="D54" s="35"/>
    </row>
    <row r="55" spans="1:4" x14ac:dyDescent="0.4">
      <c r="A55" s="37"/>
      <c r="B55" s="38"/>
      <c r="C55" s="35" t="s">
        <v>192</v>
      </c>
      <c r="D55" s="35"/>
    </row>
    <row r="56" spans="1:4" x14ac:dyDescent="0.4">
      <c r="A56" s="37"/>
      <c r="B56" s="36" t="s">
        <v>189</v>
      </c>
      <c r="C56" s="35" t="s">
        <v>185</v>
      </c>
      <c r="D56" s="35"/>
    </row>
    <row r="57" spans="1:4" x14ac:dyDescent="0.4">
      <c r="A57" s="37"/>
      <c r="B57" s="37"/>
      <c r="C57" s="35" t="s">
        <v>191</v>
      </c>
      <c r="D57" s="35"/>
    </row>
    <row r="58" spans="1:4" x14ac:dyDescent="0.4">
      <c r="A58" s="37"/>
      <c r="B58" s="38"/>
      <c r="C58" s="35" t="s">
        <v>192</v>
      </c>
      <c r="D58" s="35"/>
    </row>
    <row r="59" spans="1:4" x14ac:dyDescent="0.4">
      <c r="A59" s="37"/>
      <c r="B59" s="36" t="s">
        <v>190</v>
      </c>
      <c r="C59" s="35" t="s">
        <v>185</v>
      </c>
      <c r="D59" s="35"/>
    </row>
    <row r="60" spans="1:4" x14ac:dyDescent="0.4">
      <c r="A60" s="37"/>
      <c r="B60" s="37"/>
      <c r="C60" s="35" t="s">
        <v>191</v>
      </c>
      <c r="D60" s="35"/>
    </row>
    <row r="61" spans="1:4" x14ac:dyDescent="0.4">
      <c r="A61" s="38"/>
      <c r="B61" s="38"/>
      <c r="C61" s="35" t="s">
        <v>192</v>
      </c>
      <c r="D61" s="35"/>
    </row>
  </sheetData>
  <mergeCells count="24">
    <mergeCell ref="A2:A16"/>
    <mergeCell ref="B2:B4"/>
    <mergeCell ref="B5:B7"/>
    <mergeCell ref="B8:B10"/>
    <mergeCell ref="B11:B13"/>
    <mergeCell ref="B14:B16"/>
    <mergeCell ref="A17:A31"/>
    <mergeCell ref="B17:B19"/>
    <mergeCell ref="B20:B22"/>
    <mergeCell ref="B23:B25"/>
    <mergeCell ref="B26:B28"/>
    <mergeCell ref="B29:B31"/>
    <mergeCell ref="A32:A46"/>
    <mergeCell ref="B32:B34"/>
    <mergeCell ref="B35:B37"/>
    <mergeCell ref="B38:B40"/>
    <mergeCell ref="B41:B43"/>
    <mergeCell ref="B44:B46"/>
    <mergeCell ref="A47:A61"/>
    <mergeCell ref="B47:B49"/>
    <mergeCell ref="B50:B52"/>
    <mergeCell ref="B53:B55"/>
    <mergeCell ref="B56:B58"/>
    <mergeCell ref="B59:B6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9" t="s">
        <v>4</v>
      </c>
      <c r="B1" s="40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1" t="s">
        <v>161</v>
      </c>
      <c r="B2" s="42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3" t="s">
        <v>162</v>
      </c>
      <c r="B3" s="44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5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1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1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1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1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3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2025-05-07T15:55:17Z</dcterms:modified>
</cp:coreProperties>
</file>